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2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2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11111.xml" ContentType="application/vnd.openxmlformats-officedocument.spreadsheetml.revisionLog+xml"/>
  <Override PartName="/xl/revisions/revisionLog13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510" yWindow="345" windowWidth="13710" windowHeight="13125"/>
  </bookViews>
  <sheets>
    <sheet name="Бюджет_5" sheetId="1" r:id="rId1"/>
  </sheets>
  <definedNames>
    <definedName name="Z_05E117F2_F7BA_4B39_A905_D0D5BCBC2D17_.wvu.PrintArea" localSheetId="0" hidden="1">Бюджет_5!$A$1:$F$31</definedName>
    <definedName name="Z_05E117F2_F7BA_4B39_A905_D0D5BCBC2D17_.wvu.PrintTitles" localSheetId="0" hidden="1">Бюджет_5!$9:$11</definedName>
    <definedName name="Z_26FF7CBA_553D_46C5_8D20_6181578F34D3_.wvu.PrintArea" localSheetId="0" hidden="1">Бюджет_5!$A$1:$F$31</definedName>
    <definedName name="Z_26FF7CBA_553D_46C5_8D20_6181578F34D3_.wvu.PrintTitles" localSheetId="0" hidden="1">Бюджет_5!$9:$11</definedName>
    <definedName name="Z_4FBD1635_C905_4EA5_977A_2DB272A60979_.wvu.PrintArea" localSheetId="0" hidden="1">Бюджет_5!$A$1:$F$31</definedName>
    <definedName name="Z_4FBD1635_C905_4EA5_977A_2DB272A60979_.wvu.PrintTitles" localSheetId="0" hidden="1">Бюджет_5!$9:$11</definedName>
    <definedName name="Z_800B203A_47CD_4AAA_8AB4_70C5B9148942_.wvu.PrintArea" localSheetId="0" hidden="1">Бюджет_5!$A$1:$F$31</definedName>
    <definedName name="Z_800B203A_47CD_4AAA_8AB4_70C5B9148942_.wvu.PrintTitles" localSheetId="0" hidden="1">Бюджет_5!$9:$11</definedName>
    <definedName name="Z_8D2A7230_BDE6_41E0_9527_B49B41A4999F_.wvu.PrintArea" localSheetId="0" hidden="1">Бюджет_5!$A$1:$F$31</definedName>
    <definedName name="Z_8D2A7230_BDE6_41E0_9527_B49B41A4999F_.wvu.PrintTitles" localSheetId="0" hidden="1">Бюджет_5!$9:$11</definedName>
    <definedName name="_xlnm.Print_Titles" localSheetId="0">Бюджет_5!$9:$11</definedName>
    <definedName name="_xlnm.Print_Area" localSheetId="0">Бюджет_5!$A$1:$F$31</definedName>
  </definedNames>
  <calcPr calcId="124519" iterate="1"/>
  <customWorkbookViews>
    <customWorkbookView name="СтепанченкоЮВ - Личное представление" guid="{800B203A-47CD-4AAA-8AB4-70C5B9148942}" mergeInterval="0" personalView="1" maximized="1" xWindow="1" yWindow="1" windowWidth="1916" windowHeight="850" activeSheetId="1"/>
    <customWorkbookView name="КамышеваСВ - Личное представление" guid="{26FF7CBA-553D-46C5-8D20-6181578F34D3}" mergeInterval="0" personalView="1" maximized="1" xWindow="1" yWindow="1" windowWidth="1436" windowHeight="666" activeSheetId="1"/>
    <customWorkbookView name="ХламоваОИ - Личное представление" guid="{8D2A7230-BDE6-41E0-9527-B49B41A4999F}" mergeInterval="0" personalView="1" maximized="1" xWindow="1" yWindow="1" windowWidth="1916" windowHeight="941" activeSheetId="1"/>
    <customWorkbookView name="ЗиминаСИ - Личное представление" guid="{05E117F2-F7BA-4B39-A905-D0D5BCBC2D17}" mergeInterval="0" personalView="1" maximized="1" xWindow="1" yWindow="1" windowWidth="1436" windowHeight="666" activeSheetId="1"/>
    <customWorkbookView name="Полина Тимофеева - Личное представление" guid="{4FBD1635-C905-4EA5-977A-2DB272A60979}" mergeInterval="0" personalView="1" maximized="1" xWindow="1" yWindow="1" windowWidth="1440" windowHeight="670" activeSheetId="1"/>
  </customWorkbookViews>
</workbook>
</file>

<file path=xl/calcChain.xml><?xml version="1.0" encoding="utf-8"?>
<calcChain xmlns="http://schemas.openxmlformats.org/spreadsheetml/2006/main">
  <c r="D22" i="1"/>
  <c r="D18" l="1"/>
  <c r="D25"/>
  <c r="D13"/>
  <c r="D27"/>
  <c r="F20"/>
  <c r="E20"/>
  <c r="D20"/>
  <c r="D30"/>
  <c r="D29"/>
  <c r="D19"/>
  <c r="E19"/>
  <c r="F22"/>
  <c r="F14"/>
  <c r="F31" s="1"/>
  <c r="E31"/>
  <c r="D21"/>
  <c r="D31" l="1"/>
</calcChain>
</file>

<file path=xl/sharedStrings.xml><?xml version="1.0" encoding="utf-8"?>
<sst xmlns="http://schemas.openxmlformats.org/spreadsheetml/2006/main" count="51" uniqueCount="50">
  <si>
    <t>Всего</t>
  </si>
  <si>
    <t>86 0 00 00000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</si>
  <si>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2018 - 2024 годы</t>
  </si>
  <si>
    <t>84 0 00 00000</t>
  </si>
  <si>
    <t>Муниципальная программа "Энергосбережение и повышение энергетической эффективности Энгельсского муниципального района "</t>
  </si>
  <si>
    <t>81 0 00 00000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</si>
  <si>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районе"</t>
  </si>
  <si>
    <t>66 0 00 00000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</si>
  <si>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2018 - 2025 годах"</t>
  </si>
  <si>
    <t>64 0 00 00000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</si>
  <si>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</si>
  <si>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53 0 00 00000</t>
  </si>
  <si>
    <t>Ведомственная целевая программа «Развитие земельных отношений на территории Энгельсского муниципального района Саратовской области»</t>
  </si>
  <si>
    <t>50 0 00 00000</t>
  </si>
  <si>
    <t>Ведомственная целевая программа "Развитие культуры на территории Энгельсского муниципального района Саратовской области" на 2020-2025 годы</t>
  </si>
  <si>
    <t>49 0 00 00000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</si>
  <si>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"</t>
  </si>
  <si>
    <t>43 0 00 00000</t>
  </si>
  <si>
    <t>Муниципальная программа "Развитие образования в Энгельсском муниципальном районе" на 2018-2025 годы</t>
  </si>
  <si>
    <t>33 0 00 00000</t>
  </si>
  <si>
    <t>Ведомственная целевая программа "Управление муниципальными финансами Энгельсского муниципального района на 2018-2025 годы"</t>
  </si>
  <si>
    <t>32 0 00 00000</t>
  </si>
  <si>
    <t>Муниципальная программа "Развитие физической культуры и спорта на территории Энгельсского муниципального района" на 2018-2025 годы</t>
  </si>
  <si>
    <t>31 0 00 00000</t>
  </si>
  <si>
    <t>Муниципальная программа "Молодежь Энгельсского муниципального района" на 2015-2025 годы</t>
  </si>
  <si>
    <t>30 0 00 00000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</si>
  <si>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2018-2025 
 годы"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</si>
  <si>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</si>
  <si>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на 2020-2023 годы"</t>
  </si>
  <si>
    <t>2024 год</t>
  </si>
  <si>
    <t>2023 год</t>
  </si>
  <si>
    <t>Целевая статья</t>
  </si>
  <si>
    <t>Наименование</t>
  </si>
  <si>
    <t>к Решению  Собрания депутатов Энгельсского муниципального района</t>
  </si>
  <si>
    <t>Перечень муниципальных программ и ведомственных целевых программ и объёмы бюджетных ассигнований на их реализацию на 2023 год и на плановый период 2024 и 2025 годов</t>
  </si>
  <si>
    <t>2025 год</t>
  </si>
  <si>
    <t>Приложение 6</t>
  </si>
  <si>
    <t>от 22 декабря 2022 года №156/26-2022</t>
  </si>
  <si>
    <t>Муниципальная программа "Переселение граждан Энгельсского муниципального района из аварийного жилищного фонда в 2022-2026 годах"</t>
  </si>
  <si>
    <t>1М 0 00 00000</t>
  </si>
  <si>
    <t>87 0 00 00000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</si>
  <si>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</si>
  <si>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Муниципальная программа "Обеспечение жильем молодых семей Энгельсского муниципального района" на 2019-2025 годы</t>
  </si>
  <si>
    <t>55 0 00 00000</t>
  </si>
  <si>
    <t>1Д 0 00 00000</t>
  </si>
  <si>
    <t>Муниципальная программа "Комплексное развитие сельских территорий в Энгельсском муниципальном районе на 2021-2025 годы"</t>
  </si>
  <si>
    <t>1Л 0 00 00000</t>
  </si>
  <si>
    <t>Муниципальная программа "Строительство объектов культуры в Энгельсском муниципальном районе Саратовской области" на 2020-2024 годы</t>
  </si>
  <si>
    <t>Приложение 3</t>
  </si>
  <si>
    <t>от 27 февраля 2023 года № 09/05-2023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</si>
</sst>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#,##0.0;[Red]\-#,##0.0;0.0"/>
    <numFmt numFmtId="166" formatCode="0000000000"/>
    <numFmt numFmtId="167" formatCode="0.00000"/>
  </numFmts>
  <fonts count="10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7" fontId="0" fillId="0" borderId="0" xfId="0" applyNumberForma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9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1.xml"/><Relationship Id="rId3" Type="http://schemas.openxmlformats.org/officeDocument/2006/relationships/revisionLog" Target="revisionLog111.xml"/><Relationship Id="rId7" Type="http://schemas.openxmlformats.org/officeDocument/2006/relationships/revisionLog" Target="revisionLog12.xml"/><Relationship Id="rId12" Type="http://schemas.openxmlformats.org/officeDocument/2006/relationships/revisionLog" Target="revisionLog1.xml"/><Relationship Id="rId2" Type="http://schemas.openxmlformats.org/officeDocument/2006/relationships/revisionLog" Target="revisionLog1111.xml"/><Relationship Id="rId1" Type="http://schemas.openxmlformats.org/officeDocument/2006/relationships/revisionLog" Target="revisionLog11111.xml"/><Relationship Id="rId6" Type="http://schemas.openxmlformats.org/officeDocument/2006/relationships/revisionLog" Target="revisionLog121.xml"/><Relationship Id="rId11" Type="http://schemas.openxmlformats.org/officeDocument/2006/relationships/revisionLog" Target="revisionLog13.xml"/><Relationship Id="rId5" Type="http://schemas.openxmlformats.org/officeDocument/2006/relationships/revisionLog" Target="revisionLog1211.xml"/><Relationship Id="rId10" Type="http://schemas.openxmlformats.org/officeDocument/2006/relationships/revisionLog" Target="revisionLog131.xml"/><Relationship Id="rId4" Type="http://schemas.openxmlformats.org/officeDocument/2006/relationships/revisionLog" Target="revisionLog12111.xml"/><Relationship Id="rId9" Type="http://schemas.openxmlformats.org/officeDocument/2006/relationships/revisionLog" Target="revisionLog1311.xml"/></Relationships>
</file>

<file path=xl/revisions/revisionHeaders.xml><?xml version="1.0" encoding="utf-8"?>
<headers xmlns="http://schemas.openxmlformats.org/spreadsheetml/2006/main" xmlns:r="http://schemas.openxmlformats.org/officeDocument/2006/relationships" guid="{90515296-518E-48AD-AA92-9B1977B94732}" diskRevisions="1" revisionId="20" version="12">
  <header guid="{094BBEE0-37E9-481D-B6D6-8EFD164C2882}" dateTime="2023-02-13T09:27:15" maxSheetId="2" userName="КамышеваСВ" r:id="rId1">
    <sheetIdMap count="1">
      <sheetId val="1"/>
    </sheetIdMap>
  </header>
  <header guid="{0F5BC6F7-2FAE-4311-BB3D-9C1B3B8140ED}" dateTime="2023-02-13T10:57:23" maxSheetId="2" userName="ХламоваОИ" r:id="rId2">
    <sheetIdMap count="1">
      <sheetId val="1"/>
    </sheetIdMap>
  </header>
  <header guid="{4E184050-4C79-4457-84A3-A5F272DFA255}" dateTime="2023-02-13T13:52:17" maxSheetId="2" userName="ХламоваОИ" r:id="rId3" minRId="3">
    <sheetIdMap count="1">
      <sheetId val="1"/>
    </sheetIdMap>
  </header>
  <header guid="{F8B2594B-7ABE-4DF1-8E2F-B07B3EB41F30}" dateTime="2023-02-14T10:47:17" maxSheetId="2" userName="КамышеваСВ" r:id="rId4" minRId="4" maxRId="5">
    <sheetIdMap count="1">
      <sheetId val="1"/>
    </sheetIdMap>
  </header>
  <header guid="{853296D8-EBB3-436A-8AD1-903AA7CA4694}" dateTime="2023-02-14T10:47:44" maxSheetId="2" userName="КамышеваСВ" r:id="rId5" minRId="6" maxRId="7">
    <sheetIdMap count="1">
      <sheetId val="1"/>
    </sheetIdMap>
  </header>
  <header guid="{933BE1BE-D5D3-4B7B-8FC7-0585EABE4441}" dateTime="2023-02-14T10:47:59" maxSheetId="2" userName="КамышеваСВ" r:id="rId6">
    <sheetIdMap count="1">
      <sheetId val="1"/>
    </sheetIdMap>
  </header>
  <header guid="{092F6F4B-2230-4900-A88A-603087951D09}" dateTime="2023-02-22T09:14:28" maxSheetId="2" userName="ЗиминаСИ" r:id="rId7" minRId="8" maxRId="9">
    <sheetIdMap count="1">
      <sheetId val="1"/>
    </sheetIdMap>
  </header>
  <header guid="{43C5A262-3B20-4747-9503-CAD7C0DD2016}" dateTime="2023-02-27T11:19:20" maxSheetId="2" userName="СтепанченкоЮВ" r:id="rId8" minRId="12">
    <sheetIdMap count="1">
      <sheetId val="1"/>
    </sheetIdMap>
  </header>
  <header guid="{EA5C990B-CCDC-4CEE-AB36-FCB16941B91E}" dateTime="2023-02-27T11:28:49" maxSheetId="2" userName="ЗиминаСИ" r:id="rId9" minRId="15">
    <sheetIdMap count="1">
      <sheetId val="1"/>
    </sheetIdMap>
  </header>
  <header guid="{5EB0C1B3-1516-4839-9A40-10838BA2CF4F}" dateTime="2023-02-27T11:29:25" maxSheetId="2" userName="ЗиминаСИ" r:id="rId10" minRId="16">
    <sheetIdMap count="1">
      <sheetId val="1"/>
    </sheetIdMap>
  </header>
  <header guid="{6281D821-E809-4331-9D34-B6B9F5B4E38C}" dateTime="2023-02-27T17:29:52" maxSheetId="2" userName="Полина Тимофеева" r:id="rId11" minRId="17">
    <sheetIdMap count="1">
      <sheetId val="1"/>
    </sheetIdMap>
  </header>
  <header guid="{90515296-518E-48AD-AA92-9B1977B94732}" dateTime="2023-02-28T09:52:07" maxSheetId="2" userName="Полина Тимофеева" r:id="rId12" minRId="2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20" sId="1">
    <oc r="A3" t="inlineStr">
      <is>
        <t>от ______________ 2023 года № ____/____-2023</t>
      </is>
    </oc>
    <nc r="A3" t="inlineStr">
      <is>
        <t>от 27 февраля 2023 года № 09/05-2023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12" sId="1">
    <oc r="D22">
      <f>373632.5+34888.7+282+2477.8+901.5-0.1</f>
    </oc>
    <nc r="D22">
      <f>373632.5+34888.7+282+2477.8+904.6-0.1</f>
    </nc>
  </rcc>
  <rfmt sheetId="1" sqref="D22">
    <dxf>
      <fill>
        <patternFill patternType="solid">
          <bgColor rgb="FFFFFF00"/>
        </patternFill>
      </fill>
    </dxf>
  </rfmt>
  <rdn rId="0" localSheetId="1" customView="1" name="Z_800B203A_47CD_4AAA_8AB4_70C5B9148942_.wvu.PrintArea" hidden="1" oldHidden="1">
    <formula>Бюджет_5!$A$1:$F$31</formula>
  </rdn>
  <rdn rId="0" localSheetId="1" customView="1" name="Z_800B203A_47CD_4AAA_8AB4_70C5B9148942_.wvu.PrintTitles" hidden="1" oldHidden="1">
    <formula>Бюджет_5!$9:$11</formula>
  </rdn>
  <rcv guid="{800B203A-47CD-4AAA-8AB4-70C5B9148942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8" sId="1" numFmtId="4">
    <oc r="D18">
      <v>136415.5</v>
    </oc>
    <nc r="D18">
      <f>136415.5+142925.07465</f>
    </nc>
  </rcc>
  <rcc rId="9" sId="1">
    <nc r="G18">
      <v>142925.07465</v>
    </nc>
  </rcc>
  <rfmt sheetId="1" sqref="G18">
    <dxf>
      <numFmt numFmtId="167" formatCode="0.00000"/>
    </dxf>
  </rfmt>
  <rfmt sheetId="1" sqref="D18">
    <dxf>
      <fill>
        <patternFill patternType="solid">
          <bgColor rgb="FFFFFF00"/>
        </patternFill>
      </fill>
    </dxf>
  </rfmt>
  <rdn rId="0" localSheetId="1" customView="1" name="Z_05E117F2_F7BA_4B39_A905_D0D5BCBC2D17_.wvu.PrintArea" hidden="1" oldHidden="1">
    <formula>Бюджет_5!$A$1:$F$31</formula>
  </rdn>
  <rdn rId="0" localSheetId="1" customView="1" name="Z_05E117F2_F7BA_4B39_A905_D0D5BCBC2D17_.wvu.PrintTitles" hidden="1" oldHidden="1">
    <formula>Бюджет_5!$9:$11</formula>
  </rdn>
  <rcv guid="{05E117F2-F7BA-4B39-A905-D0D5BCBC2D17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fmt sheetId="1" sqref="A1:F7" start="0" length="2147483647">
    <dxf>
      <font>
        <name val="Times New Roman"/>
        <scheme val="none"/>
      </font>
    </dxf>
  </rfmt>
  <rcc rId="17" sId="1">
    <oc r="A3" t="inlineStr">
      <is>
        <t>от                 2023 года № ____/____-____</t>
      </is>
    </oc>
    <nc r="A3" t="inlineStr">
      <is>
        <t>от ______________ 2023 года № ____/____-2023</t>
      </is>
    </nc>
  </rcc>
  <rfmt sheetId="1" sqref="C12:F31">
    <dxf>
      <alignment vertical="center" readingOrder="0"/>
    </dxf>
  </rfmt>
  <rfmt sheetId="1" sqref="C12:F31">
    <dxf>
      <alignment horizontal="right" readingOrder="0"/>
    </dxf>
  </rfmt>
  <rfmt sheetId="1" sqref="D13">
    <dxf>
      <fill>
        <patternFill patternType="none">
          <bgColor auto="1"/>
        </patternFill>
      </fill>
    </dxf>
  </rfmt>
  <rfmt sheetId="1" sqref="D18">
    <dxf>
      <fill>
        <patternFill patternType="none">
          <bgColor auto="1"/>
        </patternFill>
      </fill>
    </dxf>
  </rfmt>
  <rfmt sheetId="1" sqref="D22">
    <dxf>
      <fill>
        <patternFill patternType="none">
          <bgColor auto="1"/>
        </patternFill>
      </fill>
    </dxf>
  </rfmt>
  <rfmt sheetId="1" sqref="D25">
    <dxf>
      <fill>
        <patternFill patternType="none">
          <bgColor auto="1"/>
        </patternFill>
      </fill>
    </dxf>
  </rfmt>
  <rfmt sheetId="1" sqref="D29">
    <dxf>
      <fill>
        <patternFill patternType="none">
          <bgColor auto="1"/>
        </patternFill>
      </fill>
    </dxf>
  </rfmt>
  <rfmt sheetId="1" sqref="D30">
    <dxf>
      <fill>
        <patternFill patternType="none">
          <bgColor auto="1"/>
        </patternFill>
      </fill>
    </dxf>
  </rfmt>
  <rdn rId="0" localSheetId="1" customView="1" name="Z_4FBD1635_C905_4EA5_977A_2DB272A60979_.wvu.PrintArea" hidden="1" oldHidden="1">
    <formula>Бюджет_5!$A$1:$F$31</formula>
  </rdn>
  <rdn rId="0" localSheetId="1" customView="1" name="Z_4FBD1635_C905_4EA5_977A_2DB272A60979_.wvu.PrintTitles" hidden="1" oldHidden="1">
    <formula>Бюджет_5!$9:$11</formula>
  </rdn>
  <rcv guid="{4FBD1635-C905-4EA5-977A-2DB272A60979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3" sId="1">
    <oc r="A1" t="inlineStr">
      <is>
        <t>Приложение 2</t>
      </is>
    </oc>
    <nc r="A1" t="inlineStr">
      <is>
        <t>Приложение 3</t>
      </is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fmt sheetId="1" sqref="D25">
    <dxf>
      <fill>
        <patternFill patternType="solid">
          <bgColor rgb="FFFFFF00"/>
        </patternFill>
      </fill>
    </dxf>
  </rfmt>
</revisions>
</file>

<file path=xl/revisions/revisionLog131.xml><?xml version="1.0" encoding="utf-8"?>
<revisions xmlns="http://schemas.openxmlformats.org/spreadsheetml/2006/main" xmlns:r="http://schemas.openxmlformats.org/officeDocument/2006/relationships">
  <rfmt sheetId="1" sqref="D30">
    <dxf>
      <fill>
        <patternFill patternType="solid">
          <bgColor rgb="FFFFFF00"/>
        </patternFill>
      </fill>
    </dxf>
  </rfmt>
  <rcc rId="16" sId="1">
    <nc r="G30">
      <v>5298.2</v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fmt sheetId="1" sqref="B12:F30">
    <dxf>
      <fill>
        <patternFill patternType="none">
          <bgColor auto="1"/>
        </patternFill>
      </fill>
    </dxf>
  </rfmt>
  <rdn rId="0" localSheetId="1" customView="1" name="Z_8D2A7230_BDE6_41E0_9527_B49B41A4999F_.wvu.PrintArea" hidden="1" oldHidden="1">
    <formula>Бюджет_5!$A$1:$F$31</formula>
  </rdn>
  <rdn rId="0" localSheetId="1" customView="1" name="Z_8D2A7230_BDE6_41E0_9527_B49B41A4999F_.wvu.PrintTitles" hidden="1" oldHidden="1">
    <formula>Бюджет_5!$9:$11</formula>
  </rdn>
  <rcv guid="{8D2A7230-BDE6-41E0-9527-B49B41A4999F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1" sqref="D13">
    <dxf>
      <fill>
        <patternFill patternType="solid">
          <bgColor rgb="FFFFFF00"/>
        </patternFill>
      </fill>
    </dxf>
  </rfmt>
  <rcc rId="6" sId="1">
    <oc r="D25">
      <f>60411.7+789.7428+102.3</f>
    </oc>
    <nc r="D25">
      <f>60411.7+789.7428+908.7</f>
    </nc>
  </rcc>
  <rcc rId="7" sId="1">
    <oc r="G25">
      <v>102.3</v>
    </oc>
    <nc r="G25">
      <v>908.7</v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c rId="15" sId="1">
    <nc r="G29">
      <v>67.3</v>
    </nc>
  </rcc>
  <rfmt sheetId="1" sqref="D29">
    <dxf>
      <fill>
        <patternFill patternType="solid">
          <bgColor rgb="FFFFFF00"/>
        </patternFill>
      </fill>
    </dxf>
  </rfmt>
</revisions>
</file>

<file path=xl/revisions/revisionLog11111.xml><?xml version="1.0" encoding="utf-8"?>
<revisions xmlns="http://schemas.openxmlformats.org/spreadsheetml/2006/main" xmlns:r="http://schemas.openxmlformats.org/officeDocument/2006/relationships"/>
</file>

<file path=xl/revisions/revisionLog12111.xml><?xml version="1.0" encoding="utf-8"?>
<revisions xmlns="http://schemas.openxmlformats.org/spreadsheetml/2006/main" xmlns:r="http://schemas.openxmlformats.org/officeDocument/2006/relationships">
  <rcc rId="4" sId="1">
    <oc r="D13">
      <f>1133159.41425+399539.4</f>
    </oc>
    <nc r="D13">
      <f>1133159.41425+399539.4+28.5</f>
    </nc>
  </rcc>
  <rcc rId="5" sId="1">
    <nc r="G13">
      <v>28.5</v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showZeros="0" tabSelected="1" view="pageBreakPreview" zoomScale="80" zoomScaleSheetLayoutView="80" workbookViewId="0">
      <selection activeCell="A7" sqref="A7:F7"/>
    </sheetView>
  </sheetViews>
  <sheetFormatPr defaultColWidth="9.140625" defaultRowHeight="12.75"/>
  <cols>
    <col min="1" max="1" width="1.7109375" customWidth="1"/>
    <col min="2" max="2" width="49.28515625" customWidth="1"/>
    <col min="3" max="3" width="16.28515625" customWidth="1"/>
    <col min="4" max="6" width="15" customWidth="1"/>
    <col min="7" max="7" width="14.28515625" customWidth="1"/>
    <col min="8" max="249" width="9.140625" customWidth="1"/>
  </cols>
  <sheetData>
    <row r="1" spans="1:7">
      <c r="A1" s="17" t="s">
        <v>48</v>
      </c>
      <c r="B1" s="17"/>
      <c r="C1" s="17"/>
      <c r="D1" s="17"/>
      <c r="E1" s="17"/>
      <c r="F1" s="17"/>
    </row>
    <row r="2" spans="1:7">
      <c r="A2" s="18" t="s">
        <v>33</v>
      </c>
      <c r="B2" s="18"/>
      <c r="C2" s="18"/>
      <c r="D2" s="18"/>
      <c r="E2" s="18"/>
      <c r="F2" s="18"/>
    </row>
    <row r="3" spans="1:7">
      <c r="A3" s="19" t="s">
        <v>49</v>
      </c>
      <c r="B3" s="19"/>
      <c r="C3" s="19"/>
      <c r="D3" s="19"/>
      <c r="E3" s="19"/>
      <c r="F3" s="19"/>
    </row>
    <row r="4" spans="1:7" ht="12.75" customHeight="1">
      <c r="A4" s="17" t="s">
        <v>36</v>
      </c>
      <c r="B4" s="17"/>
      <c r="C4" s="17"/>
      <c r="D4" s="17"/>
      <c r="E4" s="17"/>
      <c r="F4" s="17"/>
      <c r="G4" s="1"/>
    </row>
    <row r="5" spans="1:7" ht="12.75" customHeight="1">
      <c r="A5" s="22" t="s">
        <v>33</v>
      </c>
      <c r="B5" s="22"/>
      <c r="C5" s="22"/>
      <c r="D5" s="22"/>
      <c r="E5" s="22"/>
      <c r="F5" s="22"/>
      <c r="G5" s="1"/>
    </row>
    <row r="6" spans="1:7" ht="12.75" customHeight="1">
      <c r="A6" s="19" t="s">
        <v>37</v>
      </c>
      <c r="B6" s="19"/>
      <c r="C6" s="19"/>
      <c r="D6" s="19"/>
      <c r="E6" s="19"/>
      <c r="F6" s="19"/>
      <c r="G6" s="1"/>
    </row>
    <row r="7" spans="1:7" ht="33.75" customHeight="1">
      <c r="A7" s="21" t="s">
        <v>34</v>
      </c>
      <c r="B7" s="21"/>
      <c r="C7" s="21"/>
      <c r="D7" s="21"/>
      <c r="E7" s="21"/>
      <c r="F7" s="21"/>
      <c r="G7" s="1"/>
    </row>
    <row r="8" spans="1:7">
      <c r="A8" s="1"/>
      <c r="B8" s="4"/>
      <c r="C8" s="4"/>
      <c r="D8" s="4"/>
      <c r="E8" s="4"/>
      <c r="F8" s="4"/>
      <c r="G8" s="1"/>
    </row>
    <row r="9" spans="1:7">
      <c r="A9" s="1"/>
      <c r="B9" s="20" t="s">
        <v>32</v>
      </c>
      <c r="C9" s="20" t="s">
        <v>31</v>
      </c>
      <c r="D9" s="20" t="s">
        <v>30</v>
      </c>
      <c r="E9" s="20" t="s">
        <v>29</v>
      </c>
      <c r="F9" s="20" t="s">
        <v>35</v>
      </c>
      <c r="G9" s="1"/>
    </row>
    <row r="10" spans="1:7">
      <c r="A10" s="1"/>
      <c r="B10" s="20"/>
      <c r="C10" s="20"/>
      <c r="D10" s="20"/>
      <c r="E10" s="20"/>
      <c r="F10" s="20"/>
      <c r="G10" s="1"/>
    </row>
    <row r="11" spans="1:7">
      <c r="A11" s="3"/>
      <c r="B11" s="6">
        <v>1</v>
      </c>
      <c r="C11" s="6">
        <v>2</v>
      </c>
      <c r="D11" s="7">
        <v>3</v>
      </c>
      <c r="E11" s="6">
        <v>4</v>
      </c>
      <c r="F11" s="6">
        <v>5</v>
      </c>
      <c r="G11" s="1"/>
    </row>
    <row r="12" spans="1:7" ht="51">
      <c r="A12" s="5"/>
      <c r="B12" s="8" t="s">
        <v>28</v>
      </c>
      <c r="C12" s="12" t="s">
        <v>27</v>
      </c>
      <c r="D12" s="13">
        <v>146684</v>
      </c>
      <c r="E12" s="13">
        <v>0</v>
      </c>
      <c r="F12" s="13">
        <v>0</v>
      </c>
      <c r="G12" s="1"/>
    </row>
    <row r="13" spans="1:7" ht="44.25" customHeight="1">
      <c r="A13" s="5"/>
      <c r="B13" s="10" t="s">
        <v>38</v>
      </c>
      <c r="C13" s="14" t="s">
        <v>39</v>
      </c>
      <c r="D13" s="13">
        <f>1133159.41425+399539.4+28.5</f>
        <v>1532727.3142499998</v>
      </c>
      <c r="E13" s="13">
        <v>0</v>
      </c>
      <c r="F13" s="13">
        <v>0</v>
      </c>
      <c r="G13" s="1">
        <v>28.5</v>
      </c>
    </row>
    <row r="14" spans="1:7" ht="39" customHeight="1">
      <c r="A14" s="5"/>
      <c r="B14" s="10" t="s">
        <v>45</v>
      </c>
      <c r="C14" s="12" t="s">
        <v>44</v>
      </c>
      <c r="D14" s="13">
        <v>300</v>
      </c>
      <c r="E14" s="13">
        <v>9808.6734699999997</v>
      </c>
      <c r="F14" s="13">
        <f>68874.17715+17173.68</f>
        <v>86047.857149999996</v>
      </c>
      <c r="G14" s="1"/>
    </row>
    <row r="15" spans="1:7" ht="41.25" customHeight="1">
      <c r="A15" s="5"/>
      <c r="B15" s="10" t="s">
        <v>47</v>
      </c>
      <c r="C15" s="12" t="s">
        <v>46</v>
      </c>
      <c r="D15" s="13">
        <v>132.9</v>
      </c>
      <c r="E15" s="13">
        <v>0</v>
      </c>
      <c r="F15" s="13">
        <v>0</v>
      </c>
      <c r="G15" s="1"/>
    </row>
    <row r="16" spans="1:7" ht="76.5">
      <c r="A16" s="5"/>
      <c r="B16" s="8" t="s">
        <v>26</v>
      </c>
      <c r="C16" s="12" t="s">
        <v>25</v>
      </c>
      <c r="D16" s="13">
        <v>305.5</v>
      </c>
      <c r="E16" s="13">
        <v>150</v>
      </c>
      <c r="F16" s="13">
        <v>150</v>
      </c>
      <c r="G16" s="1"/>
    </row>
    <row r="17" spans="1:8" ht="25.5">
      <c r="A17" s="5"/>
      <c r="B17" s="8" t="s">
        <v>24</v>
      </c>
      <c r="C17" s="12" t="s">
        <v>23</v>
      </c>
      <c r="D17" s="13">
        <v>8997.2999999999993</v>
      </c>
      <c r="E17" s="13">
        <v>8712.4</v>
      </c>
      <c r="F17" s="13">
        <v>8735.4</v>
      </c>
      <c r="G17" s="1"/>
    </row>
    <row r="18" spans="1:8" ht="38.25">
      <c r="A18" s="5"/>
      <c r="B18" s="8" t="s">
        <v>22</v>
      </c>
      <c r="C18" s="12" t="s">
        <v>21</v>
      </c>
      <c r="D18" s="13">
        <f>136415.5+142925.07465</f>
        <v>279340.57464999997</v>
      </c>
      <c r="E18" s="13">
        <v>124310.5</v>
      </c>
      <c r="F18" s="13">
        <v>126287.5</v>
      </c>
      <c r="G18" s="11">
        <v>142925.07465</v>
      </c>
    </row>
    <row r="19" spans="1:8" ht="38.25">
      <c r="A19" s="5"/>
      <c r="B19" s="8" t="s">
        <v>20</v>
      </c>
      <c r="C19" s="12" t="s">
        <v>19</v>
      </c>
      <c r="D19" s="13">
        <f>438386.8+70282.71533+1344.51942+21378.5</f>
        <v>531392.53474999999</v>
      </c>
      <c r="E19" s="13">
        <f>438202.4+8523.2</f>
        <v>446725.60000000003</v>
      </c>
      <c r="F19" s="13">
        <v>454232.9</v>
      </c>
      <c r="G19" s="1">
        <v>16417.900000000001</v>
      </c>
      <c r="H19">
        <v>8523.2000000000007</v>
      </c>
    </row>
    <row r="20" spans="1:8" ht="25.5">
      <c r="A20" s="5"/>
      <c r="B20" s="8" t="s">
        <v>18</v>
      </c>
      <c r="C20" s="12" t="s">
        <v>17</v>
      </c>
      <c r="D20" s="13">
        <f>3871640.5+9000-0.3-8.7+18010+8906.6</f>
        <v>3907548.1</v>
      </c>
      <c r="E20" s="13">
        <f>3593210.9+17753.9</f>
        <v>3610964.8</v>
      </c>
      <c r="F20" s="13">
        <f>3620174.6+17753.9</f>
        <v>3637928.5</v>
      </c>
      <c r="G20" s="1"/>
    </row>
    <row r="21" spans="1:8" ht="51">
      <c r="A21" s="5"/>
      <c r="B21" s="8" t="s">
        <v>16</v>
      </c>
      <c r="C21" s="12" t="s">
        <v>15</v>
      </c>
      <c r="D21" s="13">
        <f>22114.8+9583.14367</f>
        <v>31697.943670000001</v>
      </c>
      <c r="E21" s="13">
        <v>23068.5</v>
      </c>
      <c r="F21" s="13">
        <v>23172.400000000001</v>
      </c>
      <c r="G21" s="1"/>
    </row>
    <row r="22" spans="1:8" ht="38.25">
      <c r="A22" s="5"/>
      <c r="B22" s="8" t="s">
        <v>14</v>
      </c>
      <c r="C22" s="12" t="s">
        <v>13</v>
      </c>
      <c r="D22" s="13">
        <f>373632.5+34888.7+282+2477.8+904.6-0.1</f>
        <v>412185.5</v>
      </c>
      <c r="E22" s="13">
        <v>481193.5</v>
      </c>
      <c r="F22" s="13">
        <f>485886.9</f>
        <v>485886.9</v>
      </c>
      <c r="G22" s="1"/>
    </row>
    <row r="23" spans="1:8" ht="38.25">
      <c r="A23" s="5"/>
      <c r="B23" s="8" t="s">
        <v>12</v>
      </c>
      <c r="C23" s="12" t="s">
        <v>11</v>
      </c>
      <c r="D23" s="13">
        <v>3292.3</v>
      </c>
      <c r="E23" s="13">
        <v>0</v>
      </c>
      <c r="F23" s="13">
        <v>50000</v>
      </c>
      <c r="G23" s="1"/>
    </row>
    <row r="24" spans="1:8" ht="38.25">
      <c r="A24" s="5"/>
      <c r="B24" s="8" t="s">
        <v>42</v>
      </c>
      <c r="C24" s="12" t="s">
        <v>43</v>
      </c>
      <c r="D24" s="13">
        <v>11145.5</v>
      </c>
      <c r="E24" s="13">
        <v>0</v>
      </c>
      <c r="F24" s="13">
        <v>0</v>
      </c>
      <c r="G24" s="1"/>
    </row>
    <row r="25" spans="1:8" ht="51">
      <c r="A25" s="5"/>
      <c r="B25" s="8" t="s">
        <v>10</v>
      </c>
      <c r="C25" s="12" t="s">
        <v>9</v>
      </c>
      <c r="D25" s="13">
        <f>60411.7+789.7428+908.7</f>
        <v>62110.142799999994</v>
      </c>
      <c r="E25" s="13">
        <v>58002.400000000001</v>
      </c>
      <c r="F25" s="13">
        <v>58002.400000000001</v>
      </c>
      <c r="G25" s="1">
        <v>908.7</v>
      </c>
    </row>
    <row r="26" spans="1:8" ht="38.25">
      <c r="A26" s="5"/>
      <c r="B26" s="8" t="s">
        <v>8</v>
      </c>
      <c r="C26" s="12" t="s">
        <v>7</v>
      </c>
      <c r="D26" s="13">
        <v>80357.5</v>
      </c>
      <c r="E26" s="13">
        <v>84617.7</v>
      </c>
      <c r="F26" s="13">
        <v>88715.6</v>
      </c>
      <c r="G26" s="1"/>
    </row>
    <row r="27" spans="1:8" ht="51">
      <c r="A27" s="5"/>
      <c r="B27" s="8" t="s">
        <v>6</v>
      </c>
      <c r="C27" s="12" t="s">
        <v>5</v>
      </c>
      <c r="D27" s="13">
        <f>3000+595</f>
        <v>3595</v>
      </c>
      <c r="E27" s="13">
        <v>0</v>
      </c>
      <c r="F27" s="13">
        <v>0</v>
      </c>
      <c r="G27" s="1">
        <v>595</v>
      </c>
    </row>
    <row r="28" spans="1:8" ht="38.25">
      <c r="A28" s="5"/>
      <c r="B28" s="8" t="s">
        <v>4</v>
      </c>
      <c r="C28" s="12" t="s">
        <v>3</v>
      </c>
      <c r="D28" s="13">
        <v>0</v>
      </c>
      <c r="E28" s="13">
        <v>0</v>
      </c>
      <c r="F28" s="13">
        <v>11100</v>
      </c>
      <c r="G28" s="1"/>
    </row>
    <row r="29" spans="1:8" ht="102">
      <c r="A29" s="5"/>
      <c r="B29" s="8" t="s">
        <v>2</v>
      </c>
      <c r="C29" s="12" t="s">
        <v>1</v>
      </c>
      <c r="D29" s="13">
        <f>180+67.3</f>
        <v>247.3</v>
      </c>
      <c r="E29" s="13">
        <v>0</v>
      </c>
      <c r="F29" s="13">
        <v>0</v>
      </c>
      <c r="G29" s="1">
        <v>67.3</v>
      </c>
    </row>
    <row r="30" spans="1:8" ht="54.75" customHeight="1">
      <c r="A30" s="5"/>
      <c r="B30" s="8" t="s">
        <v>41</v>
      </c>
      <c r="C30" s="12" t="s">
        <v>40</v>
      </c>
      <c r="D30" s="13">
        <f>481031.95+1161.1+5298.2</f>
        <v>487491.25</v>
      </c>
      <c r="E30" s="13">
        <v>111318.37</v>
      </c>
      <c r="F30" s="13">
        <v>0</v>
      </c>
      <c r="G30" s="1">
        <v>5298.2</v>
      </c>
    </row>
    <row r="31" spans="1:8">
      <c r="A31" s="2"/>
      <c r="B31" s="9" t="s">
        <v>0</v>
      </c>
      <c r="C31" s="15"/>
      <c r="D31" s="16">
        <f>SUM(D12:D30)</f>
        <v>7499550.6601199992</v>
      </c>
      <c r="E31" s="16">
        <f t="shared" ref="E31:F31" si="0">SUM(E12:E30)</f>
        <v>4958872.4434700003</v>
      </c>
      <c r="F31" s="16">
        <f t="shared" si="0"/>
        <v>5030259.4571500011</v>
      </c>
      <c r="G31" s="1"/>
    </row>
    <row r="32" spans="1:8">
      <c r="A32" s="1"/>
      <c r="B32" s="1"/>
      <c r="C32" s="1"/>
      <c r="D32" s="1"/>
      <c r="E32" s="1"/>
      <c r="F32" s="1"/>
      <c r="G32" s="1"/>
    </row>
  </sheetData>
  <customSheetViews>
    <customSheetView guid="{800B203A-47CD-4AAA-8AB4-70C5B9148942}" scale="80" showPageBreaks="1" showGridLines="0" zeroValues="0" fitToPage="1" printArea="1" view="pageBreakPreview" topLeftCell="A7">
      <selection activeCell="D22" sqref="D22"/>
      <pageMargins left="0.78740157480314965" right="0.19685039370078741" top="0.39370078740157483" bottom="0.39370078740157483" header="0" footer="0.19685039370078741"/>
      <pageSetup paperSize="9" scale="84" fitToHeight="0" orientation="portrait" r:id="rId1"/>
      <headerFooter alignWithMargins="0">
        <oddFooter>&amp;RПриложение 6 Страница &amp;P из &amp;N</oddFooter>
      </headerFooter>
    </customSheetView>
    <customSheetView guid="{26FF7CBA-553D-46C5-8D20-6181578F34D3}" scale="80" showPageBreaks="1" showGridLines="0" zeroValues="0" fitToPage="1" printArea="1" view="pageBreakPreview" topLeftCell="A2">
      <selection activeCell="D27" sqref="D27"/>
      <pageMargins left="0.78740157480314965" right="0.19685039370078741" top="0.39370078740157483" bottom="0.39370078740157483" header="0" footer="0.19685039370078741"/>
      <pageSetup paperSize="9" scale="84" fitToHeight="0" orientation="portrait" r:id="rId2"/>
      <headerFooter alignWithMargins="0">
        <oddFooter>&amp;RПриложение 6 Страница &amp;P из &amp;N</oddFooter>
      </headerFooter>
    </customSheetView>
    <customSheetView guid="{8D2A7230-BDE6-41E0-9527-B49B41A4999F}" scale="80" showPageBreaks="1" showGridLines="0" zeroValues="0" fitToPage="1" printArea="1" view="pageBreakPreview" topLeftCell="A22">
      <selection activeCell="M45" sqref="M45"/>
      <pageMargins left="0.78740157480314965" right="0.19685039370078741" top="0.39370078740157483" bottom="0.39370078740157483" header="0" footer="0.19685039370078741"/>
      <pageSetup paperSize="9" scale="84" fitToHeight="0" orientation="portrait" r:id="rId3"/>
      <headerFooter alignWithMargins="0">
        <oddFooter>&amp;RПриложение 6 Страница &amp;P из &amp;N</oddFooter>
      </headerFooter>
    </customSheetView>
    <customSheetView guid="{05E117F2-F7BA-4B39-A905-D0D5BCBC2D17}" scale="80" showPageBreaks="1" showGridLines="0" zeroValues="0" fitToPage="1" printArea="1" view="pageBreakPreview" topLeftCell="A7">
      <selection activeCell="D18" sqref="D18"/>
      <pageMargins left="0.78740157480314965" right="0.19685039370078741" top="0.39370078740157483" bottom="0.39370078740157483" header="0" footer="0.19685039370078741"/>
      <pageSetup paperSize="9" scale="84" fitToHeight="0" orientation="portrait" r:id="rId4"/>
      <headerFooter alignWithMargins="0">
        <oddFooter>&amp;RПриложение 6 Страница &amp;P из &amp;N</oddFooter>
      </headerFooter>
    </customSheetView>
    <customSheetView guid="{4FBD1635-C905-4EA5-977A-2DB272A60979}" scale="80" showPageBreaks="1" showGridLines="0" zeroValues="0" fitToPage="1" printArea="1" view="pageBreakPreview" topLeftCell="A25">
      <selection activeCell="D30" sqref="D30"/>
      <pageMargins left="0.78740157480314965" right="0.19685039370078741" top="0.39370078740157483" bottom="0.39370078740157483" header="0" footer="0.19685039370078741"/>
      <pageSetup paperSize="9" scale="84" fitToHeight="0" orientation="portrait" r:id="rId5"/>
      <headerFooter alignWithMargins="0">
        <oddFooter>&amp;RПриложение 6 Страница &amp;P из &amp;N</oddFooter>
      </headerFooter>
    </customSheetView>
  </customSheetViews>
  <mergeCells count="12">
    <mergeCell ref="A1:F1"/>
    <mergeCell ref="A2:F2"/>
    <mergeCell ref="A3:F3"/>
    <mergeCell ref="B9:B10"/>
    <mergeCell ref="A7:F7"/>
    <mergeCell ref="A4:F4"/>
    <mergeCell ref="A5:F5"/>
    <mergeCell ref="A6:F6"/>
    <mergeCell ref="E9:E10"/>
    <mergeCell ref="C9:C10"/>
    <mergeCell ref="D9:D10"/>
    <mergeCell ref="F9:F10"/>
  </mergeCells>
  <pageMargins left="0.78740157480314965" right="0.19685039370078741" top="0.39370078740157483" bottom="0.39370078740157483" header="0" footer="0.19685039370078741"/>
  <pageSetup paperSize="9" scale="84" fitToHeight="0" orientation="portrait" r:id="rId6"/>
  <headerFooter alignWithMargins="0">
    <oddFooter>&amp;RПриложение 6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Бюджет_5</vt:lpstr>
      <vt:lpstr>Бюджет_5!Заголовки_для_печати</vt:lpstr>
      <vt:lpstr>Бюджет_5!Область_печати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2023-02-27T13:29:45Z</cp:lastPrinted>
  <dcterms:created xsi:type="dcterms:W3CDTF">2022-12-12T06:38:16Z</dcterms:created>
  <dcterms:modified xsi:type="dcterms:W3CDTF">2023-02-28T05:52:07Z</dcterms:modified>
</cp:coreProperties>
</file>